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23206"/>
  <workbookPr autoCompressPictures="0"/>
  <bookViews>
    <workbookView xWindow="0" yWindow="0" windowWidth="25600" windowHeight="14500" activeTab="1"/>
  </bookViews>
  <sheets>
    <sheet name="Weights" sheetId="1" r:id="rId1"/>
    <sheet name="Evaluation Matrix" sheetId="2" r:id="rId2"/>
    <sheet name="Sheet3" sheetId="3" r:id="rId3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6" i="1" l="1"/>
  <c r="D6" i="1"/>
  <c r="E6" i="1"/>
  <c r="F6" i="1"/>
  <c r="G6" i="1"/>
  <c r="B6" i="1"/>
  <c r="D7" i="1"/>
  <c r="C7" i="2"/>
  <c r="G7" i="2"/>
  <c r="C7" i="1"/>
  <c r="C6" i="2"/>
  <c r="E6" i="2"/>
  <c r="G7" i="1"/>
  <c r="C10" i="2"/>
  <c r="E10" i="2"/>
  <c r="E7" i="1"/>
  <c r="C8" i="2"/>
  <c r="I8" i="2"/>
  <c r="B7" i="1"/>
  <c r="C5" i="2"/>
  <c r="I5" i="2"/>
  <c r="F7" i="1"/>
  <c r="C9" i="2"/>
  <c r="G5" i="2"/>
  <c r="G10" i="2"/>
  <c r="I9" i="2"/>
  <c r="E9" i="2"/>
  <c r="I7" i="2"/>
  <c r="E7" i="2"/>
  <c r="I6" i="2"/>
  <c r="G6" i="2"/>
  <c r="G9" i="2"/>
  <c r="E5" i="2"/>
  <c r="E8" i="2"/>
  <c r="E11" i="2"/>
  <c r="I10" i="2"/>
  <c r="G8" i="2"/>
  <c r="G11" i="2"/>
  <c r="I11" i="2"/>
</calcChain>
</file>

<file path=xl/sharedStrings.xml><?xml version="1.0" encoding="utf-8"?>
<sst xmlns="http://schemas.openxmlformats.org/spreadsheetml/2006/main" count="43" uniqueCount="32">
  <si>
    <t>Operational Ease</t>
  </si>
  <si>
    <t xml:space="preserve">Speed </t>
  </si>
  <si>
    <t>Aesthetic Quality</t>
  </si>
  <si>
    <t>Energy Efficiency</t>
  </si>
  <si>
    <t>Safety</t>
  </si>
  <si>
    <t>Noise</t>
  </si>
  <si>
    <t>Group 1</t>
  </si>
  <si>
    <t>Group 2</t>
  </si>
  <si>
    <t>Group 3</t>
  </si>
  <si>
    <t>Score</t>
  </si>
  <si>
    <t>Overall Weight</t>
  </si>
  <si>
    <t>Weight</t>
  </si>
  <si>
    <t>Compliance</t>
  </si>
  <si>
    <t>Total</t>
  </si>
  <si>
    <t>Additional Notes:</t>
  </si>
  <si>
    <t xml:space="preserve">Steel kettle </t>
  </si>
  <si>
    <t xml:space="preserve">Glass Kettle </t>
  </si>
  <si>
    <t xml:space="preserve">Plastic Kettle </t>
  </si>
  <si>
    <t>Kettle Group 1 (steel)</t>
  </si>
  <si>
    <t>Kettle Group 2 (plastic)</t>
  </si>
  <si>
    <t>Kettle Group 3 (glass)</t>
  </si>
  <si>
    <t>2000-2200 W</t>
  </si>
  <si>
    <t>2200 - 2400W</t>
  </si>
  <si>
    <t>Power range (avg. is 2000W)</t>
  </si>
  <si>
    <t>1850 - 2200W</t>
  </si>
  <si>
    <t>Avg. Speed</t>
  </si>
  <si>
    <t>Speed (time to boil from icebreaker activity):</t>
  </si>
  <si>
    <t>Relative Compliance</t>
  </si>
  <si>
    <t>partial compliance</t>
  </si>
  <si>
    <t>full compliance</t>
  </si>
  <si>
    <t>exceeds compliance</t>
  </si>
  <si>
    <t>non-compliance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</si>
</sst>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scheme val="minor"/>
    </font>
    <font>
      <b/>
      <sz val="9"/>
      <color theme="1"/>
      <name val="Calibri"/>
      <scheme val="minor"/>
    </font>
    <font>
      <u/>
      <sz val="11"/>
      <color theme="1"/>
      <name val="Calibri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Fill="1"/>
    <xf numFmtId="0" fontId="0" fillId="0" borderId="0" xfId="0" applyFill="1"/>
    <xf numFmtId="0" fontId="0" fillId="5" borderId="2" xfId="0" applyFill="1" applyBorder="1"/>
    <xf numFmtId="0" fontId="0" fillId="6" borderId="1" xfId="0" applyFill="1" applyBorder="1"/>
    <xf numFmtId="0" fontId="0" fillId="7" borderId="1" xfId="0" applyFill="1" applyBorder="1"/>
    <xf numFmtId="0" fontId="1" fillId="9" borderId="1" xfId="0" applyFont="1" applyFill="1" applyBorder="1"/>
    <xf numFmtId="0" fontId="0" fillId="3" borderId="1" xfId="0" applyFill="1" applyBorder="1"/>
    <xf numFmtId="0" fontId="1" fillId="3" borderId="1" xfId="0" applyFont="1" applyFill="1" applyBorder="1"/>
    <xf numFmtId="0" fontId="0" fillId="2" borderId="1" xfId="0" applyFill="1" applyBorder="1"/>
    <xf numFmtId="0" fontId="1" fillId="4" borderId="1" xfId="0" applyFont="1" applyFill="1" applyBorder="1"/>
    <xf numFmtId="0" fontId="1" fillId="3" borderId="4" xfId="0" applyFont="1" applyFill="1" applyBorder="1"/>
    <xf numFmtId="0" fontId="0" fillId="2" borderId="2" xfId="0" applyFill="1" applyBorder="1"/>
    <xf numFmtId="0" fontId="0" fillId="0" borderId="3" xfId="0" applyFill="1" applyBorder="1"/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/>
    <xf numFmtId="0" fontId="0" fillId="8" borderId="5" xfId="0" applyFill="1" applyBorder="1" applyAlignment="1">
      <alignment horizontal="center"/>
    </xf>
    <xf numFmtId="0" fontId="0" fillId="8" borderId="4" xfId="0" applyFill="1" applyBorder="1" applyAlignment="1">
      <alignment horizontal="center"/>
    </xf>
    <xf numFmtId="0" fontId="0" fillId="8" borderId="6" xfId="0" applyFill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4" fillId="0" borderId="7" xfId="0" applyFont="1" applyBorder="1"/>
    <xf numFmtId="0" fontId="0" fillId="0" borderId="7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7"/>
  <sheetViews>
    <sheetView zoomScale="159" zoomScaleNormal="159" zoomScalePageLayoutView="159" workbookViewId="0">
      <selection activeCell="D7" sqref="D7"/>
    </sheetView>
  </sheetViews>
  <sheetFormatPr baseColWidth="10" defaultColWidth="8.83203125" defaultRowHeight="14" x14ac:dyDescent="0"/>
  <cols>
    <col min="1" max="7" width="16.6640625" customWidth="1"/>
  </cols>
  <sheetData>
    <row r="2" spans="1:7">
      <c r="A2" s="13"/>
      <c r="B2" s="11" t="s">
        <v>0</v>
      </c>
      <c r="C2" s="8" t="s">
        <v>1</v>
      </c>
      <c r="D2" s="8" t="s">
        <v>2</v>
      </c>
      <c r="E2" s="8" t="s">
        <v>3</v>
      </c>
      <c r="F2" s="8" t="s">
        <v>4</v>
      </c>
      <c r="G2" s="8" t="s">
        <v>5</v>
      </c>
    </row>
    <row r="3" spans="1:7">
      <c r="A3" s="12" t="s">
        <v>6</v>
      </c>
      <c r="B3" s="9"/>
      <c r="C3" s="9"/>
      <c r="D3" s="9"/>
      <c r="E3" s="9"/>
      <c r="F3" s="9"/>
      <c r="G3" s="9"/>
    </row>
    <row r="4" spans="1:7">
      <c r="A4" s="7" t="s">
        <v>7</v>
      </c>
      <c r="B4" s="7"/>
      <c r="C4" s="7"/>
      <c r="D4" s="7"/>
      <c r="E4" s="7"/>
      <c r="F4" s="7"/>
      <c r="G4" s="7"/>
    </row>
    <row r="5" spans="1:7">
      <c r="A5" s="9" t="s">
        <v>8</v>
      </c>
      <c r="B5" s="9"/>
      <c r="C5" s="9"/>
      <c r="D5" s="9"/>
      <c r="E5" s="9"/>
      <c r="F5" s="9"/>
      <c r="G5" s="9"/>
    </row>
    <row r="6" spans="1:7">
      <c r="A6" s="7" t="s">
        <v>9</v>
      </c>
      <c r="B6" s="7">
        <f>SUM(B3:B5)</f>
        <v>0</v>
      </c>
      <c r="C6" s="7">
        <f t="shared" ref="C6:G6" si="0">SUM(C3:C5)</f>
        <v>0</v>
      </c>
      <c r="D6" s="7">
        <f t="shared" si="0"/>
        <v>0</v>
      </c>
      <c r="E6" s="7">
        <f t="shared" si="0"/>
        <v>0</v>
      </c>
      <c r="F6" s="7">
        <f t="shared" si="0"/>
        <v>0</v>
      </c>
      <c r="G6" s="7">
        <f t="shared" si="0"/>
        <v>0</v>
      </c>
    </row>
    <row r="7" spans="1:7">
      <c r="A7" s="10" t="s">
        <v>10</v>
      </c>
      <c r="B7" s="10">
        <f>7 - RANK(B6,$B$6:$G$6)</f>
        <v>6</v>
      </c>
      <c r="C7" s="10">
        <f t="shared" ref="C7:G7" si="1">7 - RANK(C6,$B$6:$G$6)</f>
        <v>6</v>
      </c>
      <c r="D7" s="10">
        <f t="shared" si="1"/>
        <v>6</v>
      </c>
      <c r="E7" s="10">
        <f t="shared" si="1"/>
        <v>6</v>
      </c>
      <c r="F7" s="10">
        <f t="shared" si="1"/>
        <v>6</v>
      </c>
      <c r="G7" s="10">
        <f t="shared" si="1"/>
        <v>6</v>
      </c>
    </row>
  </sheetData>
  <pageMargins left="0.7" right="0.7" top="0.75" bottom="0.75" header="0.3" footer="0.3"/>
  <pageSetup paperSize="9" orientation="portrait" verticalDpi="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18"/>
  <sheetViews>
    <sheetView tabSelected="1" topLeftCell="B1" zoomScale="152" zoomScaleNormal="152" zoomScalePageLayoutView="152" workbookViewId="0">
      <selection activeCell="C12" sqref="C12"/>
    </sheetView>
  </sheetViews>
  <sheetFormatPr baseColWidth="10" defaultColWidth="8.83203125" defaultRowHeight="14" x14ac:dyDescent="0"/>
  <cols>
    <col min="1" max="9" width="16.6640625" customWidth="1"/>
  </cols>
  <sheetData>
    <row r="3" spans="2:9">
      <c r="D3" s="17" t="s">
        <v>18</v>
      </c>
      <c r="E3" s="18"/>
      <c r="F3" s="17" t="s">
        <v>19</v>
      </c>
      <c r="G3" s="19"/>
      <c r="H3" s="19" t="s">
        <v>20</v>
      </c>
      <c r="I3" s="18"/>
    </row>
    <row r="4" spans="2:9">
      <c r="C4" s="4" t="s">
        <v>11</v>
      </c>
      <c r="D4" s="4" t="s">
        <v>12</v>
      </c>
      <c r="E4" s="4" t="s">
        <v>9</v>
      </c>
      <c r="F4" s="4" t="s">
        <v>12</v>
      </c>
      <c r="G4" s="4" t="s">
        <v>9</v>
      </c>
      <c r="H4" s="4" t="s">
        <v>12</v>
      </c>
      <c r="I4" s="4" t="s">
        <v>9</v>
      </c>
    </row>
    <row r="5" spans="2:9">
      <c r="B5" s="5" t="s">
        <v>0</v>
      </c>
      <c r="C5" s="5">
        <f>Weights!B7</f>
        <v>6</v>
      </c>
      <c r="D5" s="5"/>
      <c r="E5" s="5">
        <f>C5*D5</f>
        <v>0</v>
      </c>
      <c r="F5" s="5"/>
      <c r="G5" s="5">
        <f>F5*C5</f>
        <v>0</v>
      </c>
      <c r="H5" s="5"/>
      <c r="I5" s="5">
        <f>H5*C5</f>
        <v>0</v>
      </c>
    </row>
    <row r="6" spans="2:9">
      <c r="B6" s="6" t="s">
        <v>1</v>
      </c>
      <c r="C6" s="6">
        <f>Weights!C7</f>
        <v>6</v>
      </c>
      <c r="D6" s="6"/>
      <c r="E6" s="6">
        <f t="shared" ref="E6:E8" si="0">C6*D6</f>
        <v>0</v>
      </c>
      <c r="F6" s="6"/>
      <c r="G6" s="6">
        <f t="shared" ref="G6:G10" si="1">F6*C6</f>
        <v>0</v>
      </c>
      <c r="H6" s="6"/>
      <c r="I6" s="6">
        <f t="shared" ref="I6:I10" si="2">H6*C6</f>
        <v>0</v>
      </c>
    </row>
    <row r="7" spans="2:9">
      <c r="B7" s="5" t="s">
        <v>2</v>
      </c>
      <c r="C7" s="5">
        <f>Weights!D7</f>
        <v>6</v>
      </c>
      <c r="D7" s="5"/>
      <c r="E7" s="5">
        <f>C7*D7</f>
        <v>0</v>
      </c>
      <c r="F7" s="5"/>
      <c r="G7" s="5">
        <f t="shared" si="1"/>
        <v>0</v>
      </c>
      <c r="H7" s="5"/>
      <c r="I7" s="5">
        <f t="shared" si="2"/>
        <v>0</v>
      </c>
    </row>
    <row r="8" spans="2:9">
      <c r="B8" s="6" t="s">
        <v>3</v>
      </c>
      <c r="C8" s="6">
        <f>Weights!E7</f>
        <v>6</v>
      </c>
      <c r="D8" s="6"/>
      <c r="E8" s="6">
        <f t="shared" si="0"/>
        <v>0</v>
      </c>
      <c r="F8" s="6"/>
      <c r="G8" s="6">
        <f t="shared" si="1"/>
        <v>0</v>
      </c>
      <c r="H8" s="6"/>
      <c r="I8" s="6">
        <f t="shared" si="2"/>
        <v>0</v>
      </c>
    </row>
    <row r="9" spans="2:9">
      <c r="B9" s="5" t="s">
        <v>4</v>
      </c>
      <c r="C9" s="5">
        <f>Weights!F7</f>
        <v>6</v>
      </c>
      <c r="D9" s="5"/>
      <c r="E9" s="5">
        <f>C9*D9</f>
        <v>0</v>
      </c>
      <c r="F9" s="5"/>
      <c r="G9" s="5">
        <f t="shared" si="1"/>
        <v>0</v>
      </c>
      <c r="H9" s="5"/>
      <c r="I9" s="5">
        <f t="shared" si="2"/>
        <v>0</v>
      </c>
    </row>
    <row r="10" spans="2:9">
      <c r="B10" s="6" t="s">
        <v>5</v>
      </c>
      <c r="C10" s="6">
        <f>Weights!G7</f>
        <v>6</v>
      </c>
      <c r="D10" s="6"/>
      <c r="E10" s="6">
        <f>C10*D10</f>
        <v>0</v>
      </c>
      <c r="F10" s="6"/>
      <c r="G10" s="6">
        <f t="shared" si="1"/>
        <v>0</v>
      </c>
      <c r="H10" s="6"/>
      <c r="I10" s="6">
        <f t="shared" si="2"/>
        <v>0</v>
      </c>
    </row>
    <row r="11" spans="2:9">
      <c r="B11" s="3" t="s">
        <v>13</v>
      </c>
      <c r="C11" s="1"/>
      <c r="D11" s="1"/>
      <c r="E11" s="3">
        <f>SUM(E5:E10)</f>
        <v>0</v>
      </c>
      <c r="F11" s="1"/>
      <c r="G11" s="3">
        <f>SUM(G5:G10)</f>
        <v>0</v>
      </c>
      <c r="H11" s="2"/>
      <c r="I11" s="3">
        <f>SUM(I5:I10)</f>
        <v>0</v>
      </c>
    </row>
    <row r="13" spans="2:9">
      <c r="B13" s="16" t="s">
        <v>14</v>
      </c>
    </row>
    <row r="14" spans="2:9" ht="30" customHeight="1">
      <c r="B14" s="14"/>
      <c r="C14" s="15" t="s">
        <v>23</v>
      </c>
      <c r="D14" s="20" t="s">
        <v>26</v>
      </c>
      <c r="G14" s="16" t="s">
        <v>27</v>
      </c>
    </row>
    <row r="15" spans="2:9">
      <c r="B15" s="14" t="s">
        <v>15</v>
      </c>
      <c r="C15" s="14" t="s">
        <v>21</v>
      </c>
      <c r="G15">
        <v>0</v>
      </c>
      <c r="H15" t="s">
        <v>31</v>
      </c>
    </row>
    <row r="16" spans="2:9">
      <c r="B16" s="14" t="s">
        <v>16</v>
      </c>
      <c r="C16" s="14" t="s">
        <v>22</v>
      </c>
      <c r="G16">
        <v>1</v>
      </c>
      <c r="H16" t="s">
        <v>28</v>
      </c>
    </row>
    <row r="17" spans="2:8">
      <c r="B17" s="14" t="s">
        <v>17</v>
      </c>
      <c r="C17" s="14" t="s">
        <v>24</v>
      </c>
      <c r="G17">
        <v>3</v>
      </c>
      <c r="H17" t="s">
        <v>29</v>
      </c>
    </row>
    <row r="18" spans="2:8">
      <c r="D18" s="21"/>
      <c r="E18" s="22" t="s">
        <v>25</v>
      </c>
      <c r="G18">
        <v>5</v>
      </c>
      <c r="H18" t="s">
        <v>30</v>
      </c>
    </row>
  </sheetData>
  <mergeCells count="3">
    <mergeCell ref="D3:E3"/>
    <mergeCell ref="F3:G3"/>
    <mergeCell ref="H3:I3"/>
  </mergeCells>
  <pageMargins left="0.7" right="0.7" top="0.75" bottom="0.75" header="0.3" footer="0.3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Weights</vt:lpstr>
      <vt:lpstr>Evaluation Matrix</vt:lpstr>
      <vt:lpstr>Sheet3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The Burninator</dc:creator>
  <cp:lastModifiedBy>Ben Low</cp:lastModifiedBy>
  <dcterms:created xsi:type="dcterms:W3CDTF">2013-05-07T11:36:52Z</dcterms:created>
  <dcterms:modified xsi:type="dcterms:W3CDTF">2013-05-08T12:33:20Z</dcterms:modified>
</cp:coreProperties>
</file>